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4-实验结果\P3实验\2020\项目\英矽智能-药物\MS\德恒\提交\7. NM transfer NC\修回\提交\9-Source data\"/>
    </mc:Choice>
  </mc:AlternateContent>
  <xr:revisionPtr revIDLastSave="0" documentId="13_ncr:1_{C2BDDD3E-79C1-46CB-BCC1-85D3A8C4951F}" xr6:coauthVersionLast="47" xr6:coauthVersionMax="47" xr10:uidLastSave="{00000000-0000-0000-0000-000000000000}"/>
  <bookViews>
    <workbookView xWindow="0" yWindow="322" windowWidth="19688" windowHeight="11333" xr2:uid="{00000000-000D-0000-FFFF-FFFF00000000}"/>
  </bookViews>
  <sheets>
    <sheet name="compound 3 mouse repeated PK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<sst xmlns="http://schemas.openxmlformats.org/spreadsheetml/2006/main" count="26" uniqueCount="12">
  <si>
    <t>Compound 3 (ng/ml)</t>
  </si>
  <si>
    <t>PO-75 mpk, BID*4</t>
  </si>
  <si>
    <t>PO Time (h)</t>
  </si>
  <si>
    <t xml:space="preserve">Mean PO </t>
  </si>
  <si>
    <t>SD</t>
  </si>
  <si>
    <t>CV (%)</t>
  </si>
  <si>
    <t>±</t>
  </si>
  <si>
    <t>BLQ</t>
  </si>
  <si>
    <t>NA</t>
  </si>
  <si>
    <t>ND  = Not determined (Parameters not determined due to inadequately defined terminal elimination phase)</t>
  </si>
  <si>
    <t>BLQ = Below the lower limit of quantitation (LLOQ), LLOQ = 5 ng/mL</t>
  </si>
  <si>
    <t>Supplementary Fig.5 : Individual and mean plasma concentration-time data of  Compound 3 after an PO dose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</si>
</sst>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_ "/>
  </numFmts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0.5"/>
      <color rgb="FF000000"/>
      <name val="Times New Roman"/>
      <family val="1"/>
    </font>
    <font>
      <sz val="10"/>
      <color indexed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>
      <alignment vertical="top"/>
    </xf>
    <xf numFmtId="0" fontId="6" fillId="0" borderId="0"/>
    <xf numFmtId="0" fontId="9" fillId="0" borderId="0"/>
    <xf numFmtId="0" fontId="6" fillId="0" borderId="0"/>
    <xf numFmtId="0" fontId="4" fillId="0" borderId="0">
      <alignment vertical="top"/>
    </xf>
  </cellStyleXfs>
  <cellXfs count="38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/>
    <xf numFmtId="176" fontId="7" fillId="2" borderId="6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5" xfId="3" applyFont="1" applyFill="1" applyBorder="1" applyAlignment="1">
      <alignment horizontal="center"/>
    </xf>
    <xf numFmtId="0" fontId="7" fillId="2" borderId="8" xfId="3" applyFont="1" applyFill="1" applyBorder="1" applyAlignment="1">
      <alignment horizontal="center"/>
    </xf>
    <xf numFmtId="0" fontId="7" fillId="2" borderId="9" xfId="3" applyFont="1" applyFill="1" applyBorder="1" applyAlignment="1">
      <alignment horizontal="center" vertical="center"/>
    </xf>
    <xf numFmtId="0" fontId="2" fillId="2" borderId="6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177" fontId="2" fillId="2" borderId="0" xfId="4" applyNumberFormat="1" applyFont="1" applyFill="1" applyAlignment="1">
      <alignment horizontal="center" vertical="center"/>
    </xf>
    <xf numFmtId="1" fontId="7" fillId="2" borderId="6" xfId="3" applyNumberFormat="1" applyFont="1" applyFill="1" applyBorder="1" applyAlignment="1">
      <alignment horizontal="center" vertical="center"/>
    </xf>
    <xf numFmtId="178" fontId="7" fillId="2" borderId="6" xfId="3" applyNumberFormat="1" applyFont="1" applyFill="1" applyBorder="1" applyAlignment="1">
      <alignment horizontal="center" vertical="center"/>
    </xf>
    <xf numFmtId="176" fontId="7" fillId="2" borderId="10" xfId="5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/>
    </xf>
    <xf numFmtId="176" fontId="7" fillId="2" borderId="0" xfId="3" applyNumberFormat="1" applyFont="1" applyFill="1" applyAlignment="1">
      <alignment horizontal="center" vertical="center"/>
    </xf>
    <xf numFmtId="1" fontId="7" fillId="2" borderId="0" xfId="3" applyNumberFormat="1" applyFont="1" applyFill="1" applyAlignment="1">
      <alignment horizontal="center" vertical="center"/>
    </xf>
    <xf numFmtId="178" fontId="7" fillId="2" borderId="0" xfId="3" applyNumberFormat="1" applyFont="1" applyFill="1" applyAlignment="1">
      <alignment horizontal="center" vertical="center"/>
    </xf>
    <xf numFmtId="176" fontId="7" fillId="2" borderId="12" xfId="5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/>
    </xf>
    <xf numFmtId="177" fontId="2" fillId="2" borderId="14" xfId="4" applyNumberFormat="1" applyFont="1" applyFill="1" applyBorder="1" applyAlignment="1">
      <alignment horizontal="center" vertical="center"/>
    </xf>
    <xf numFmtId="176" fontId="7" fillId="2" borderId="14" xfId="3" applyNumberFormat="1" applyFont="1" applyFill="1" applyBorder="1" applyAlignment="1">
      <alignment horizontal="center" vertical="center"/>
    </xf>
    <xf numFmtId="1" fontId="7" fillId="2" borderId="14" xfId="3" applyNumberFormat="1" applyFont="1" applyFill="1" applyBorder="1" applyAlignment="1">
      <alignment horizontal="center" vertical="center"/>
    </xf>
    <xf numFmtId="178" fontId="7" fillId="2" borderId="14" xfId="3" applyNumberFormat="1" applyFont="1" applyFill="1" applyBorder="1" applyAlignment="1">
      <alignment horizontal="center" vertical="center"/>
    </xf>
    <xf numFmtId="176" fontId="7" fillId="2" borderId="15" xfId="5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left" vertical="center"/>
    </xf>
    <xf numFmtId="178" fontId="2" fillId="2" borderId="0" xfId="2" applyNumberFormat="1" applyFont="1" applyFill="1" applyAlignment="1">
      <alignment horizontal="center" vertical="center"/>
    </xf>
    <xf numFmtId="0" fontId="2" fillId="2" borderId="0" xfId="2" applyFont="1" applyFill="1">
      <alignment vertical="top"/>
    </xf>
    <xf numFmtId="0" fontId="2" fillId="2" borderId="0" xfId="6" applyFont="1" applyFill="1" applyAlignment="1">
      <alignment horizontal="lef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176" fontId="7" fillId="2" borderId="4" xfId="3" applyNumberFormat="1" applyFont="1" applyFill="1" applyBorder="1" applyAlignment="1">
      <alignment horizontal="center" vertical="center"/>
    </xf>
    <xf numFmtId="176" fontId="7" fillId="2" borderId="5" xfId="3" applyNumberFormat="1" applyFont="1" applyFill="1" applyBorder="1" applyAlignment="1">
      <alignment horizontal="center" vertical="center"/>
    </xf>
    <xf numFmtId="176" fontId="7" fillId="2" borderId="6" xfId="3" applyNumberFormat="1" applyFont="1" applyFill="1" applyBorder="1" applyAlignment="1">
      <alignment horizontal="center" vertical="center"/>
    </xf>
    <xf numFmtId="176" fontId="7" fillId="2" borderId="7" xfId="3" applyNumberFormat="1" applyFont="1" applyFill="1" applyBorder="1" applyAlignment="1">
      <alignment horizontal="center" vertical="center"/>
    </xf>
  </cellXfs>
  <cellStyles count="7">
    <cellStyle name="Normal 2_Report_AZ13622414_AZ13628159_AZ13629800_Cassette_3_in_1_AZ-W-2012066-MPK04_20120608" xfId="5" xr:uid="{2370CF5F-A8E8-4C6E-A4BE-BC7A4BADD631}"/>
    <cellStyle name="Normal_request in life week 52" xfId="3" xr:uid="{439C4275-A02C-478B-963B-8F6A77C29C78}"/>
    <cellStyle name="Normal_result of 2932866-IV-20090817" xfId="4" xr:uid="{A5AA9ABB-DA3C-4159-B0EC-30B480B0C7FD}"/>
    <cellStyle name="常规" xfId="0" builtinId="0"/>
    <cellStyle name="常规 7" xfId="1" xr:uid="{79AEAF55-083B-43EC-A956-CFC5A18AB95B}"/>
    <cellStyle name="常规_Report_AF34686 2_LDBK-20111214-RPK02_20111222" xfId="2" xr:uid="{00B945D0-90DF-411F-8888-25F5E2C32C5A}"/>
    <cellStyle name="常规_Template" xfId="6" xr:uid="{E587B069-6162-45B9-BD90-FC409EE78E0D}"/>
  </cellStyles>
  <dxfs count="5">
    <dxf>
      <font>
        <color indexed="8"/>
      </font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L9" sqref="L9"/>
    </sheetView>
  </sheetViews>
  <sheetFormatPr defaultRowHeight="13.9" x14ac:dyDescent="0.4"/>
  <cols>
    <col min="1" max="1" width="18.59765625" customWidth="1"/>
    <col min="5" max="5" width="11.46484375" customWidth="1"/>
  </cols>
  <sheetData>
    <row r="1" spans="1:8" x14ac:dyDescent="0.4">
      <c r="A1" s="1" t="s">
        <v>11</v>
      </c>
      <c r="B1" s="1"/>
      <c r="C1" s="2"/>
      <c r="D1" s="2"/>
      <c r="E1" s="1"/>
      <c r="F1" s="1"/>
      <c r="G1" s="1"/>
      <c r="H1" s="1"/>
    </row>
    <row r="2" spans="1:8" ht="14.25" thickBot="1" x14ac:dyDescent="0.45">
      <c r="A2" s="1"/>
      <c r="B2" s="1"/>
      <c r="C2" s="2"/>
      <c r="D2" s="2"/>
      <c r="E2" s="1"/>
      <c r="F2" s="1"/>
      <c r="G2" s="1"/>
      <c r="H2" s="1"/>
    </row>
    <row r="3" spans="1:8" x14ac:dyDescent="0.4">
      <c r="A3" s="31" t="s">
        <v>0</v>
      </c>
      <c r="B3" s="32"/>
      <c r="C3" s="32"/>
      <c r="D3" s="32"/>
      <c r="E3" s="32"/>
      <c r="F3" s="32"/>
      <c r="G3" s="32"/>
      <c r="H3" s="33"/>
    </row>
    <row r="4" spans="1:8" x14ac:dyDescent="0.4">
      <c r="A4" s="34" t="s">
        <v>1</v>
      </c>
      <c r="B4" s="35"/>
      <c r="C4" s="35"/>
      <c r="D4" s="35"/>
      <c r="E4" s="35"/>
      <c r="F4" s="36"/>
      <c r="G4" s="35"/>
      <c r="H4" s="37"/>
    </row>
    <row r="5" spans="1:8" x14ac:dyDescent="0.4">
      <c r="A5" s="4" t="s">
        <v>2</v>
      </c>
      <c r="B5" s="5">
        <v>201</v>
      </c>
      <c r="C5" s="5">
        <v>202</v>
      </c>
      <c r="D5" s="6">
        <v>203</v>
      </c>
      <c r="E5" s="7" t="s">
        <v>3</v>
      </c>
      <c r="F5" s="8"/>
      <c r="G5" s="9" t="s">
        <v>4</v>
      </c>
      <c r="H5" s="10" t="s">
        <v>5</v>
      </c>
    </row>
    <row r="6" spans="1:8" x14ac:dyDescent="0.4">
      <c r="A6" s="11">
        <v>0.25</v>
      </c>
      <c r="B6" s="12">
        <v>3609.5</v>
      </c>
      <c r="C6" s="12">
        <v>2840.72</v>
      </c>
      <c r="D6" s="12">
        <v>2434.14</v>
      </c>
      <c r="E6" s="3">
        <v>2961.45</v>
      </c>
      <c r="F6" s="13" t="s">
        <v>6</v>
      </c>
      <c r="G6" s="14">
        <v>596.91</v>
      </c>
      <c r="H6" s="15">
        <v>20.15600465987945</v>
      </c>
    </row>
    <row r="7" spans="1:8" x14ac:dyDescent="0.4">
      <c r="A7" s="16">
        <v>0.5</v>
      </c>
      <c r="B7" s="12">
        <v>2640.46</v>
      </c>
      <c r="C7" s="12">
        <v>2214.34</v>
      </c>
      <c r="D7" s="12">
        <v>2172.39</v>
      </c>
      <c r="E7" s="17">
        <v>2342.4</v>
      </c>
      <c r="F7" s="18" t="s">
        <v>6</v>
      </c>
      <c r="G7" s="19">
        <v>258.98</v>
      </c>
      <c r="H7" s="20">
        <v>11.056181693989071</v>
      </c>
    </row>
    <row r="8" spans="1:8" x14ac:dyDescent="0.4">
      <c r="A8" s="16">
        <v>1</v>
      </c>
      <c r="B8" s="12">
        <v>1545.87</v>
      </c>
      <c r="C8" s="12">
        <v>1025.04</v>
      </c>
      <c r="D8" s="12">
        <v>1472.05</v>
      </c>
      <c r="E8" s="17">
        <v>1347.65</v>
      </c>
      <c r="F8" s="18" t="s">
        <v>6</v>
      </c>
      <c r="G8" s="19">
        <v>281.82</v>
      </c>
      <c r="H8" s="20">
        <v>20.911957852558157</v>
      </c>
    </row>
    <row r="9" spans="1:8" x14ac:dyDescent="0.4">
      <c r="A9" s="16">
        <v>4</v>
      </c>
      <c r="B9" s="12">
        <v>5.27</v>
      </c>
      <c r="C9" s="12">
        <v>20.97</v>
      </c>
      <c r="D9" s="12">
        <v>33.4</v>
      </c>
      <c r="E9" s="17">
        <v>19.88</v>
      </c>
      <c r="F9" s="18" t="s">
        <v>6</v>
      </c>
      <c r="G9" s="19">
        <v>14.1</v>
      </c>
      <c r="H9" s="20">
        <v>70.925553319919516</v>
      </c>
    </row>
    <row r="10" spans="1:8" x14ac:dyDescent="0.4">
      <c r="A10" s="16">
        <v>8</v>
      </c>
      <c r="B10" s="12" t="s">
        <v>7</v>
      </c>
      <c r="C10" s="12" t="s">
        <v>7</v>
      </c>
      <c r="D10" s="12" t="s">
        <v>7</v>
      </c>
      <c r="E10" s="17" t="s">
        <v>8</v>
      </c>
      <c r="F10" s="18" t="s">
        <v>6</v>
      </c>
      <c r="G10" s="19" t="s">
        <v>8</v>
      </c>
      <c r="H10" s="20" t="s">
        <v>8</v>
      </c>
    </row>
    <row r="11" spans="1:8" x14ac:dyDescent="0.4">
      <c r="A11" s="16">
        <v>8.5</v>
      </c>
      <c r="B11" s="12">
        <v>3352.38</v>
      </c>
      <c r="C11" s="12">
        <v>2705.38</v>
      </c>
      <c r="D11" s="12">
        <v>3007.66</v>
      </c>
      <c r="E11" s="17">
        <v>3021.81</v>
      </c>
      <c r="F11" s="18" t="s">
        <v>6</v>
      </c>
      <c r="G11" s="19">
        <v>323.73</v>
      </c>
      <c r="H11" s="20">
        <v>10.713115649230097</v>
      </c>
    </row>
    <row r="12" spans="1:8" x14ac:dyDescent="0.4">
      <c r="A12" s="16">
        <v>10</v>
      </c>
      <c r="B12" s="12">
        <v>104.14</v>
      </c>
      <c r="C12" s="12">
        <v>194.88</v>
      </c>
      <c r="D12" s="12">
        <v>279.76</v>
      </c>
      <c r="E12" s="17">
        <v>192.93</v>
      </c>
      <c r="F12" s="18" t="s">
        <v>6</v>
      </c>
      <c r="G12" s="19">
        <v>87.83</v>
      </c>
      <c r="H12" s="20">
        <v>45.524283418856577</v>
      </c>
    </row>
    <row r="13" spans="1:8" x14ac:dyDescent="0.4">
      <c r="A13" s="16">
        <v>12</v>
      </c>
      <c r="B13" s="12">
        <v>50.34</v>
      </c>
      <c r="C13" s="12">
        <v>54.64</v>
      </c>
      <c r="D13" s="12">
        <v>85.63</v>
      </c>
      <c r="E13" s="17">
        <v>63.54</v>
      </c>
      <c r="F13" s="18" t="s">
        <v>6</v>
      </c>
      <c r="G13" s="19">
        <v>19.25</v>
      </c>
      <c r="H13" s="20">
        <v>30.29587661315707</v>
      </c>
    </row>
    <row r="14" spans="1:8" x14ac:dyDescent="0.4">
      <c r="A14" s="16">
        <v>16</v>
      </c>
      <c r="B14" s="12">
        <v>12.35</v>
      </c>
      <c r="C14" s="12">
        <v>10.96</v>
      </c>
      <c r="D14" s="12">
        <v>10.71</v>
      </c>
      <c r="E14" s="17">
        <v>11.34</v>
      </c>
      <c r="F14" s="18" t="s">
        <v>6</v>
      </c>
      <c r="G14" s="19">
        <v>0.88</v>
      </c>
      <c r="H14" s="20">
        <v>7.7601410934744264</v>
      </c>
    </row>
    <row r="15" spans="1:8" ht="14.25" thickBot="1" x14ac:dyDescent="0.45">
      <c r="A15" s="21">
        <v>24</v>
      </c>
      <c r="B15" s="22">
        <v>13.97</v>
      </c>
      <c r="C15" s="22" t="s">
        <v>7</v>
      </c>
      <c r="D15" s="22">
        <v>5.08</v>
      </c>
      <c r="E15" s="23">
        <v>9.52</v>
      </c>
      <c r="F15" s="24" t="s">
        <v>6</v>
      </c>
      <c r="G15" s="25">
        <v>6.28</v>
      </c>
      <c r="H15" s="26">
        <v>65.966386554621863</v>
      </c>
    </row>
    <row r="16" spans="1:8" x14ac:dyDescent="0.4">
      <c r="A16" s="27" t="s">
        <v>9</v>
      </c>
      <c r="B16" s="28"/>
      <c r="C16" s="28"/>
      <c r="D16" s="29"/>
      <c r="E16" s="29"/>
      <c r="F16" s="29"/>
      <c r="G16" s="17"/>
      <c r="H16" s="29"/>
    </row>
    <row r="17" spans="1:8" x14ac:dyDescent="0.4">
      <c r="A17" s="30" t="s">
        <v>10</v>
      </c>
      <c r="B17" s="28"/>
      <c r="C17" s="28"/>
      <c r="D17" s="29"/>
      <c r="E17" s="29"/>
      <c r="F17" s="29"/>
      <c r="G17" s="17"/>
      <c r="H17" s="29"/>
    </row>
  </sheetData>
  <mergeCells count="2">
    <mergeCell ref="A3:H3"/>
    <mergeCell ref="A4:H4"/>
  </mergeCells>
  <phoneticPr fontId="3" type="noConversion"/>
  <conditionalFormatting sqref="A6">
    <cfRule type="cellIs" dxfId="4" priority="1" stopIfTrue="1" operator="equal">
      <formula>""</formula>
    </cfRule>
  </conditionalFormatting>
  <conditionalFormatting sqref="E6:E15">
    <cfRule type="expression" dxfId="3" priority="5" stopIfTrue="1">
      <formula>COUNTIF(B6:D6,"BQL")=0</formula>
    </cfRule>
    <cfRule type="expression" dxfId="2" priority="6" stopIfTrue="1">
      <formula>COUNTIF(B6:D6,"BQL")=1</formula>
    </cfRule>
    <cfRule type="expression" dxfId="1" priority="7" stopIfTrue="1">
      <formula>COUNTIF(B6:D6,"BQL")&gt;1</formula>
    </cfRule>
  </conditionalFormatting>
  <conditionalFormatting sqref="F6:F15">
    <cfRule type="expression" priority="2" stopIfTrue="1">
      <formula>"IF(COUNTIF(B33:D33,""BQL"")=0)"</formula>
    </cfRule>
    <cfRule type="expression" dxfId="0" priority="3" stopIfTrue="1">
      <formula>"IF(COUNTIF(B33:D33,""BQL"")=1)"</formula>
    </cfRule>
    <cfRule type="expression" priority="4" stopIfTrue="1">
      <formula>"IF(COUNTIF(B33:D33,""BQL"")&gt;1)"</formula>
    </cfRule>
  </conditionalFormatting>
  <pageMargins left="0.7" right="0.7" top="0.75" bottom="0.75" header="0.3" footer="0.3"/>
  <headerFooter>
    <oddHeader>&amp;L&amp;"Calibri"&amp;10&amp;K008000 Insilico Medicine Restricted (Level 3)&amp;1#_x000D_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compound 3 mouse repeated PK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 Peng</dc:creator>
  <cp:lastModifiedBy>Jing Sun</cp:lastModifiedBy>
  <dcterms:created xsi:type="dcterms:W3CDTF">2015-06-05T18:19:34Z</dcterms:created>
  <dcterms:modified xsi:type="dcterms:W3CDTF">2025-04-30T04:10:27Z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5b1bb8-d80b-4ae7-b5f3-1fb67b3d0d01_Enabled">
    <vt:lpwstr>true</vt:lpwstr>
  </property>
  <property fmtid="{D5CDD505-2E9C-101B-9397-08002B2CF9AE}" pid="3" name="MSIP_Label_6d5b1bb8-d80b-4ae7-b5f3-1fb67b3d0d01_SetDate">
    <vt:lpwstr>2025-04-11T09:48:15Z</vt:lpwstr>
  </property>
  <property fmtid="{D5CDD505-2E9C-101B-9397-08002B2CF9AE}" pid="4" name="MSIP_Label_6d5b1bb8-d80b-4ae7-b5f3-1fb67b3d0d01_Method">
    <vt:lpwstr>Standard</vt:lpwstr>
  </property>
  <property fmtid="{D5CDD505-2E9C-101B-9397-08002B2CF9AE}" pid="5" name="MSIP_Label_6d5b1bb8-d80b-4ae7-b5f3-1fb67b3d0d01_Name">
    <vt:lpwstr>Confidential</vt:lpwstr>
  </property>
  <property fmtid="{D5CDD505-2E9C-101B-9397-08002B2CF9AE}" pid="6" name="MSIP_Label_6d5b1bb8-d80b-4ae7-b5f3-1fb67b3d0d01_SiteId">
    <vt:lpwstr>61720e46-9102-4f4f-8a6e-c127317411a8</vt:lpwstr>
  </property>
  <property fmtid="{D5CDD505-2E9C-101B-9397-08002B2CF9AE}" pid="7" name="MSIP_Label_6d5b1bb8-d80b-4ae7-b5f3-1fb67b3d0d01_ActionId">
    <vt:lpwstr>21ebd73e-463b-4955-a555-10241da59812</vt:lpwstr>
  </property>
  <property fmtid="{D5CDD505-2E9C-101B-9397-08002B2CF9AE}" pid="8" name="MSIP_Label_6d5b1bb8-d80b-4ae7-b5f3-1fb67b3d0d01_ContentBits">
    <vt:lpwstr>1</vt:lpwstr>
  </property>
  <property fmtid="{D5CDD505-2E9C-101B-9397-08002B2CF9AE}" pid="9" name="MSIP_Label_6d5b1bb8-d80b-4ae7-b5f3-1fb67b3d0d01_Tag">
    <vt:lpwstr>10, 3, 0, 1</vt:lpwstr>
  </property>
</Properties>
</file>